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360" yWindow="516" windowWidth="14940" windowHeight="8916"/>
  </bookViews>
  <sheets>
    <sheet name="район" sheetId="2" r:id="rId1"/>
  </sheets>
  <definedNames>
    <definedName name="APPT" localSheetId="0">район!$A$10</definedName>
    <definedName name="FIO" localSheetId="0">район!#REF!</definedName>
    <definedName name="LAST_CELL" localSheetId="0">район!$G$22</definedName>
    <definedName name="SIGN" localSheetId="0">район!$A$10:$E$10</definedName>
  </definedNames>
  <calcPr calcId="145621"/>
</workbook>
</file>

<file path=xl/calcChain.xml><?xml version="1.0" encoding="utf-8"?>
<calcChain xmlns="http://schemas.openxmlformats.org/spreadsheetml/2006/main">
  <c r="C14" i="2" l="1"/>
  <c r="D14" i="2"/>
  <c r="B14" i="2"/>
  <c r="B22" i="2"/>
  <c r="B10" i="2"/>
  <c r="C16" i="2" l="1"/>
  <c r="D16" i="2"/>
  <c r="B16" i="2" l="1"/>
</calcChain>
</file>

<file path=xl/sharedStrings.xml><?xml version="1.0" encoding="utf-8"?>
<sst xmlns="http://schemas.openxmlformats.org/spreadsheetml/2006/main" count="20" uniqueCount="20">
  <si>
    <t>итого</t>
  </si>
  <si>
    <t>тыс.руб</t>
  </si>
  <si>
    <t>Справочно:</t>
  </si>
  <si>
    <t>примечание</t>
  </si>
  <si>
    <t>по представлению Контрольной Комиссии Думы Кожевниковского района</t>
  </si>
  <si>
    <t>комунальные платежи Администрация Кожевниковского района</t>
  </si>
  <si>
    <t>комунальные платежи отдела по культуре, спорту, связям с общественностью и молодёжной политике</t>
  </si>
  <si>
    <t xml:space="preserve">возмещение транспортного налога </t>
  </si>
  <si>
    <t>прочие возмещения</t>
  </si>
  <si>
    <t>к Пояснительной записке бюджета</t>
  </si>
  <si>
    <t>2025 прогноз</t>
  </si>
  <si>
    <t>средний показатель за 3 предыдущих периода</t>
  </si>
  <si>
    <t>комунальные платежи отдела образования</t>
  </si>
  <si>
    <t>2026 прогноз</t>
  </si>
  <si>
    <t>2023 год по представлению Контрольной Комиссии</t>
  </si>
  <si>
    <t>2027 прогноз</t>
  </si>
  <si>
    <t>2024 год по представлению Контрольной Комиссии</t>
  </si>
  <si>
    <t>Приложение 9</t>
  </si>
  <si>
    <t>Кожевниковского района на 2026-2028гг</t>
  </si>
  <si>
    <t>2025 год по представлению Контрольной Комиссии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</si>
</sst>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0"/>
      <name val="Arial"/>
    </font>
    <font>
      <sz val="8.5"/>
      <name val="MS Sans Serif"/>
    </font>
    <font>
      <u/>
      <sz val="10"/>
      <name val="Arial"/>
      <family val="2"/>
      <charset val="204"/>
    </font>
    <font>
      <u/>
      <sz val="12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b/>
      <sz val="13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Border="1" applyAlignment="1" applyProtection="1"/>
    <xf numFmtId="0" fontId="6" fillId="0" borderId="0" xfId="0" applyFont="1" applyBorder="1" applyAlignment="1" applyProtection="1">
      <alignment horizontal="right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 applyProtection="1">
      <alignment horizontal="left" vertical="center" wrapText="1"/>
    </xf>
    <xf numFmtId="164" fontId="6" fillId="0" borderId="1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 applyProtection="1">
      <alignment horizontal="left" vertical="center" wrapText="1"/>
    </xf>
    <xf numFmtId="164" fontId="6" fillId="0" borderId="1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 applyProtection="1">
      <alignment horizontal="left"/>
    </xf>
    <xf numFmtId="164" fontId="7" fillId="0" borderId="1" xfId="0" applyNumberFormat="1" applyFont="1" applyBorder="1" applyAlignment="1" applyProtection="1">
      <alignment horizontal="center"/>
    </xf>
    <xf numFmtId="0" fontId="6" fillId="0" borderId="0" xfId="0" applyFont="1"/>
    <xf numFmtId="0" fontId="6" fillId="0" borderId="1" xfId="0" applyFont="1" applyBorder="1" applyAlignment="1">
      <alignment vertical="center" wrapText="1"/>
    </xf>
    <xf numFmtId="164" fontId="6" fillId="0" borderId="0" xfId="0" applyNumberFormat="1" applyFont="1" applyBorder="1" applyAlignment="1">
      <alignment horizontal="center" vertical="center"/>
    </xf>
    <xf numFmtId="0" fontId="8" fillId="0" borderId="0" xfId="0" applyFont="1"/>
    <xf numFmtId="49" fontId="7" fillId="0" borderId="0" xfId="0" applyNumberFormat="1" applyFont="1" applyBorder="1" applyAlignment="1" applyProtection="1">
      <alignment horizontal="left"/>
    </xf>
    <xf numFmtId="164" fontId="7" fillId="0" borderId="0" xfId="0" applyNumberFormat="1" applyFont="1" applyBorder="1" applyAlignment="1" applyProtection="1">
      <alignment horizontal="center"/>
    </xf>
    <xf numFmtId="164" fontId="9" fillId="0" borderId="0" xfId="0" applyNumberFormat="1" applyFont="1" applyBorder="1" applyAlignment="1" applyProtection="1">
      <alignment horizontal="center"/>
    </xf>
    <xf numFmtId="164" fontId="6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K22"/>
  <sheetViews>
    <sheetView showGridLines="0" tabSelected="1" topLeftCell="A13" workbookViewId="0">
      <selection activeCell="D16" sqref="D16"/>
    </sheetView>
  </sheetViews>
  <sheetFormatPr defaultRowHeight="12.75" customHeight="1" outlineLevelRow="1" x14ac:dyDescent="0.25"/>
  <cols>
    <col min="1" max="1" width="38.88671875" customWidth="1"/>
    <col min="2" max="4" width="15.44140625" customWidth="1"/>
    <col min="5" max="5" width="25.44140625" customWidth="1"/>
    <col min="6" max="7" width="9.109375" customWidth="1"/>
  </cols>
  <sheetData>
    <row r="1" spans="1:11" ht="12.75" customHeight="1" x14ac:dyDescent="0.25">
      <c r="D1" s="5"/>
      <c r="E1" s="5" t="s">
        <v>17</v>
      </c>
    </row>
    <row r="2" spans="1:11" ht="12.75" customHeight="1" x14ac:dyDescent="0.25">
      <c r="D2" s="27" t="s">
        <v>9</v>
      </c>
      <c r="E2" s="27"/>
    </row>
    <row r="3" spans="1:11" ht="12.75" customHeight="1" x14ac:dyDescent="0.25">
      <c r="D3" s="27" t="s">
        <v>18</v>
      </c>
      <c r="E3" s="27"/>
    </row>
    <row r="4" spans="1:11" ht="12.75" customHeight="1" x14ac:dyDescent="0.25">
      <c r="D4" s="6"/>
      <c r="E4" s="6"/>
    </row>
    <row r="5" spans="1:11" ht="12.75" customHeight="1" x14ac:dyDescent="0.25">
      <c r="D5" s="6"/>
      <c r="E5" s="6"/>
    </row>
    <row r="6" spans="1:11" ht="16.8" x14ac:dyDescent="0.3">
      <c r="A6" s="7"/>
      <c r="B6" s="7"/>
      <c r="C6" s="7"/>
      <c r="D6" s="7"/>
      <c r="E6" s="8" t="s">
        <v>1</v>
      </c>
      <c r="F6" s="1"/>
      <c r="G6" s="1"/>
    </row>
    <row r="7" spans="1:11" ht="16.8" x14ac:dyDescent="0.25">
      <c r="A7" s="9"/>
      <c r="B7" s="10" t="s">
        <v>10</v>
      </c>
      <c r="C7" s="10" t="s">
        <v>13</v>
      </c>
      <c r="D7" s="10" t="s">
        <v>15</v>
      </c>
      <c r="E7" s="11" t="s">
        <v>3</v>
      </c>
      <c r="F7" s="3"/>
      <c r="G7" s="2"/>
      <c r="H7" s="2"/>
      <c r="I7" s="2"/>
      <c r="J7" s="2"/>
      <c r="K7" s="2"/>
    </row>
    <row r="8" spans="1:11" ht="80.25" hidden="1" customHeight="1" outlineLevel="1" x14ac:dyDescent="0.25">
      <c r="A8" s="12"/>
      <c r="B8" s="13"/>
      <c r="C8" s="13"/>
      <c r="D8" s="13"/>
      <c r="E8" s="14"/>
      <c r="F8" s="4"/>
    </row>
    <row r="9" spans="1:11" ht="16.8" hidden="1" outlineLevel="1" x14ac:dyDescent="0.25">
      <c r="A9" s="12"/>
      <c r="B9" s="13"/>
      <c r="C9" s="13"/>
      <c r="D9" s="13"/>
      <c r="E9" s="14"/>
      <c r="F9" s="4"/>
    </row>
    <row r="10" spans="1:11" ht="50.4" outlineLevel="1" x14ac:dyDescent="0.25">
      <c r="A10" s="12" t="s">
        <v>4</v>
      </c>
      <c r="B10" s="13">
        <f>(B20+B21+B22)/3</f>
        <v>42.941666666666663</v>
      </c>
      <c r="C10" s="13">
        <v>42.941666666666663</v>
      </c>
      <c r="D10" s="13">
        <v>42.941666666666663</v>
      </c>
      <c r="E10" s="14" t="s">
        <v>11</v>
      </c>
      <c r="F10" s="4"/>
    </row>
    <row r="11" spans="1:11" ht="50.4" outlineLevel="1" x14ac:dyDescent="0.25">
      <c r="A11" s="15" t="s">
        <v>5</v>
      </c>
      <c r="B11" s="13">
        <v>230.60400000000001</v>
      </c>
      <c r="C11" s="13">
        <v>242.13399999999999</v>
      </c>
      <c r="D11" s="13">
        <v>254.24100000000001</v>
      </c>
      <c r="E11" s="16"/>
      <c r="F11" s="4"/>
    </row>
    <row r="12" spans="1:11" ht="33.6" outlineLevel="1" x14ac:dyDescent="0.25">
      <c r="A12" s="15" t="s">
        <v>12</v>
      </c>
      <c r="B12" s="26">
        <v>613.56100000000004</v>
      </c>
      <c r="C12" s="26">
        <v>642</v>
      </c>
      <c r="D12" s="26">
        <v>642</v>
      </c>
      <c r="E12" s="16"/>
      <c r="F12" s="4"/>
    </row>
    <row r="13" spans="1:11" ht="67.2" outlineLevel="1" x14ac:dyDescent="0.25">
      <c r="A13" s="15" t="s">
        <v>6</v>
      </c>
      <c r="B13" s="13">
        <v>180.41</v>
      </c>
      <c r="C13" s="13">
        <v>180.41</v>
      </c>
      <c r="D13" s="13">
        <v>180.41</v>
      </c>
      <c r="E13" s="16"/>
      <c r="F13" s="4"/>
    </row>
    <row r="14" spans="1:11" ht="16.8" outlineLevel="1" x14ac:dyDescent="0.25">
      <c r="A14" s="15" t="s">
        <v>7</v>
      </c>
      <c r="B14" s="13">
        <f>78.819+6.678</f>
        <v>85.497</v>
      </c>
      <c r="C14" s="13">
        <f t="shared" ref="C14:D14" si="0">78.819+6.678</f>
        <v>85.497</v>
      </c>
      <c r="D14" s="13">
        <f t="shared" si="0"/>
        <v>85.497</v>
      </c>
      <c r="E14" s="16"/>
      <c r="F14" s="4"/>
    </row>
    <row r="15" spans="1:11" ht="16.8" outlineLevel="1" x14ac:dyDescent="0.25">
      <c r="A15" s="15" t="s">
        <v>8</v>
      </c>
      <c r="B15" s="13"/>
      <c r="C15" s="13">
        <v>187.017</v>
      </c>
      <c r="D15" s="13">
        <v>174.91</v>
      </c>
      <c r="E15" s="16"/>
      <c r="F15" s="4"/>
    </row>
    <row r="16" spans="1:11" ht="16.8" x14ac:dyDescent="0.3">
      <c r="A16" s="17" t="s">
        <v>0</v>
      </c>
      <c r="B16" s="18">
        <f>SUM(B8:B15)</f>
        <v>1153.0136666666667</v>
      </c>
      <c r="C16" s="18">
        <f t="shared" ref="C16:D16" si="1">SUM(C8:C15)</f>
        <v>1379.9996666666668</v>
      </c>
      <c r="D16" s="18">
        <f t="shared" si="1"/>
        <v>1379.9996666666668</v>
      </c>
      <c r="E16" s="18"/>
      <c r="F16" s="4"/>
    </row>
    <row r="17" spans="1:6" ht="16.8" x14ac:dyDescent="0.3">
      <c r="A17" s="23"/>
      <c r="B17" s="25"/>
      <c r="C17" s="25"/>
      <c r="D17" s="25"/>
      <c r="E17" s="24"/>
      <c r="F17" s="4"/>
    </row>
    <row r="18" spans="1:6" ht="12.75" customHeight="1" x14ac:dyDescent="0.3">
      <c r="A18" s="19"/>
      <c r="B18" s="19"/>
      <c r="C18" s="19"/>
      <c r="D18" s="19"/>
      <c r="E18" s="19"/>
      <c r="F18" s="4"/>
    </row>
    <row r="19" spans="1:6" ht="12.75" customHeight="1" x14ac:dyDescent="0.3">
      <c r="A19" s="19" t="s">
        <v>2</v>
      </c>
      <c r="B19" s="19"/>
      <c r="C19" s="19"/>
      <c r="D19" s="19"/>
      <c r="E19" s="19"/>
      <c r="F19" s="4"/>
    </row>
    <row r="20" spans="1:6" ht="36.75" customHeight="1" x14ac:dyDescent="0.3">
      <c r="A20" s="20" t="s">
        <v>14</v>
      </c>
      <c r="B20" s="16">
        <v>33</v>
      </c>
      <c r="C20" s="21"/>
      <c r="D20" s="21"/>
      <c r="E20" s="19"/>
      <c r="F20" s="4"/>
    </row>
    <row r="21" spans="1:6" ht="32.25" customHeight="1" x14ac:dyDescent="0.3">
      <c r="A21" s="20" t="s">
        <v>16</v>
      </c>
      <c r="B21" s="16">
        <v>40.021000000000001</v>
      </c>
      <c r="C21" s="21"/>
      <c r="D21" s="21"/>
      <c r="E21" s="19"/>
      <c r="F21" s="4"/>
    </row>
    <row r="22" spans="1:6" ht="36" customHeight="1" x14ac:dyDescent="0.3">
      <c r="A22" s="20" t="s">
        <v>19</v>
      </c>
      <c r="B22" s="16">
        <f>1.142+28.189+26.473</f>
        <v>55.804000000000002</v>
      </c>
      <c r="C22" s="21"/>
      <c r="D22" s="21"/>
      <c r="E22" s="22"/>
    </row>
  </sheetData>
  <mergeCells count="2">
    <mergeCell ref="D2:E2"/>
    <mergeCell ref="D3:E3"/>
  </mergeCells>
  <pageMargins left="0.74803149606299213" right="0" top="0.98425196850393704" bottom="0.98425196850393704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район</vt:lpstr>
      <vt:lpstr>район!APPT</vt:lpstr>
      <vt:lpstr>район!LAST_CELL</vt:lpstr>
      <vt:lpstr>район!SIGN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rep:2.43.2.101</dc:description>
  <cp:lastModifiedBy>Пользователь</cp:lastModifiedBy>
  <cp:lastPrinted>2021-11-08T09:01:54Z</cp:lastPrinted>
  <dcterms:created xsi:type="dcterms:W3CDTF">2018-08-10T03:29:18Z</dcterms:created>
  <dcterms:modified xsi:type="dcterms:W3CDTF">2025-11-05T09:32:35Z</dcterms:modified>
</cp:coreProperties>
</file>